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showHorizontalScroll="0" showVerticalScroll="0" showSheetTabs="0" xWindow="360" yWindow="30" windowWidth="19875" windowHeight="9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9" i="1" l="1"/>
  <c r="G7" i="1"/>
  <c r="G5" i="1"/>
  <c r="G3" i="1"/>
  <c r="I4" i="1"/>
  <c r="I5" i="1" s="1"/>
  <c r="I6" i="1" s="1"/>
  <c r="I7" i="1"/>
  <c r="I8" i="1"/>
  <c r="I9" i="1" s="1"/>
  <c r="H5" i="1"/>
  <c r="H7" i="1"/>
  <c r="K7" i="1" s="1"/>
  <c r="J7" i="1" s="1"/>
  <c r="H9" i="1"/>
  <c r="H3" i="1"/>
  <c r="I3" i="1"/>
  <c r="G8" i="1" l="1"/>
  <c r="H8" i="1" s="1"/>
  <c r="K8" i="1" s="1"/>
  <c r="J8" i="1" s="1"/>
  <c r="K3" i="1"/>
  <c r="J3" i="1" s="1"/>
  <c r="G4" i="1" s="1"/>
  <c r="H4" i="1" s="1"/>
  <c r="K4" i="1" l="1"/>
  <c r="K9" i="1"/>
  <c r="J9" i="1" s="1"/>
  <c r="J4" i="1" l="1"/>
  <c r="K5" i="1"/>
  <c r="J5" i="1" l="1"/>
  <c r="G6" i="1" l="1"/>
  <c r="H6" i="1" s="1"/>
  <c r="K6" i="1" s="1"/>
  <c r="J6" i="1" s="1"/>
</calcChain>
</file>

<file path=xl/sharedStrings.xml><?xml version="1.0" encoding="utf-8"?>
<sst xmlns="http://schemas.openxmlformats.org/spreadsheetml/2006/main" count="21" uniqueCount="12">
  <si>
    <t>الصنف</t>
  </si>
  <si>
    <t>MON</t>
  </si>
  <si>
    <t>XYZ</t>
  </si>
  <si>
    <t>وارد</t>
  </si>
  <si>
    <t>عدد</t>
  </si>
  <si>
    <t>تكلفة الوحدة</t>
  </si>
  <si>
    <t>قيمة</t>
  </si>
  <si>
    <t>منصرف</t>
  </si>
  <si>
    <t>سعر بيع</t>
  </si>
  <si>
    <t>رصيد</t>
  </si>
  <si>
    <t>متوسط تكلفة</t>
  </si>
  <si>
    <t>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</si>
</sst>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14" fontId="0" fillId="0" borderId="0" xfId="0" applyNumberFormat="1"/>
    <xf numFmtId="0" fontId="0" fillId="2" borderId="0" xfId="0" applyFill="1"/>
    <xf numFmtId="4" fontId="0" fillId="2" borderId="0" xfId="0" applyNumberFormat="1" applyFill="1"/>
    <xf numFmtId="0" fontId="0" fillId="0" borderId="1" xfId="0" applyFill="1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rightToLeft="1" tabSelected="1" workbookViewId="0">
      <selection activeCell="H11" sqref="H11"/>
    </sheetView>
  </sheetViews>
  <sheetFormatPr defaultRowHeight="15"/>
  <cols>
    <col min="1" max="1" width="10.7109375" bestFit="1" customWidth="1"/>
    <col min="10" max="10" width="9.5703125" bestFit="1" customWidth="1"/>
    <col min="11" max="11" width="9.85546875" bestFit="1" customWidth="1"/>
  </cols>
  <sheetData>
    <row r="1" spans="1:11">
      <c r="A1" t="s">
        <v>11</v>
      </c>
      <c r="B1" t="s">
        <v>0</v>
      </c>
      <c r="C1" t="s">
        <v>3</v>
      </c>
      <c r="F1" t="s">
        <v>7</v>
      </c>
      <c r="I1" t="s">
        <v>9</v>
      </c>
    </row>
    <row r="2" spans="1:11">
      <c r="A2" s="6"/>
      <c r="B2" s="6"/>
      <c r="C2" s="6" t="s">
        <v>4</v>
      </c>
      <c r="D2" s="6" t="s">
        <v>5</v>
      </c>
      <c r="E2" s="7" t="s">
        <v>6</v>
      </c>
      <c r="F2" s="6" t="s">
        <v>4</v>
      </c>
      <c r="G2" s="6" t="s">
        <v>8</v>
      </c>
      <c r="H2" s="7" t="s">
        <v>6</v>
      </c>
      <c r="I2" s="6" t="s">
        <v>4</v>
      </c>
      <c r="J2" s="6" t="s">
        <v>10</v>
      </c>
      <c r="K2" s="6" t="s">
        <v>6</v>
      </c>
    </row>
    <row r="3" spans="1:11">
      <c r="A3" s="1">
        <v>41640</v>
      </c>
      <c r="B3" t="s">
        <v>1</v>
      </c>
      <c r="C3">
        <v>2</v>
      </c>
      <c r="D3">
        <v>10</v>
      </c>
      <c r="E3" s="4">
        <v>20</v>
      </c>
      <c r="G3" s="2" t="str">
        <f t="shared" ref="G3" si="0">IF(B3=B2,IF(F3&lt;&gt;"",J2,""),"")</f>
        <v/>
      </c>
      <c r="H3" s="5">
        <f>IF(F3&lt;&gt;"",F3*G3,0)</f>
        <v>0</v>
      </c>
      <c r="I3" s="2">
        <f>IF(B3=B2,I2+C3-F3,C3-F3)</f>
        <v>2</v>
      </c>
      <c r="J3" s="3">
        <f>IFERROR(K3/I3,0)</f>
        <v>10</v>
      </c>
      <c r="K3" s="3">
        <f>IF(B3=B2,K2+E3-H3,E3-H3)</f>
        <v>20</v>
      </c>
    </row>
    <row r="4" spans="1:11">
      <c r="A4" s="1">
        <v>41641</v>
      </c>
      <c r="B4" t="s">
        <v>1</v>
      </c>
      <c r="E4" s="4"/>
      <c r="F4">
        <v>1</v>
      </c>
      <c r="G4" s="2">
        <f>IF(B4=B3,IF(F4&lt;&gt;"",J3,""),"")</f>
        <v>10</v>
      </c>
      <c r="H4" s="5">
        <f t="shared" ref="H4:H9" si="1">IF(F4&lt;&gt;"",F4*G4,0)</f>
        <v>10</v>
      </c>
      <c r="I4" s="2">
        <f t="shared" ref="I4:I9" si="2">IF(B4=B3,I3+C4-F4,C4-F4)</f>
        <v>1</v>
      </c>
      <c r="J4" s="3">
        <f t="shared" ref="J4:J9" si="3">IFERROR(K4/I4,0)</f>
        <v>10</v>
      </c>
      <c r="K4" s="3">
        <f t="shared" ref="K4:K9" si="4">IF(B4=B3,K3+E4-H4,E4-H4)</f>
        <v>10</v>
      </c>
    </row>
    <row r="5" spans="1:11">
      <c r="A5" s="1">
        <v>41641</v>
      </c>
      <c r="B5" t="s">
        <v>1</v>
      </c>
      <c r="C5">
        <v>3</v>
      </c>
      <c r="D5">
        <v>11</v>
      </c>
      <c r="E5" s="4">
        <v>33</v>
      </c>
      <c r="G5" s="2" t="str">
        <f t="shared" ref="G5:G9" si="5">IF(B5=B4,IF(F5&lt;&gt;"",J4,""),"")</f>
        <v/>
      </c>
      <c r="H5" s="5">
        <f t="shared" si="1"/>
        <v>0</v>
      </c>
      <c r="I5" s="2">
        <f t="shared" si="2"/>
        <v>4</v>
      </c>
      <c r="J5" s="3">
        <f t="shared" si="3"/>
        <v>10.75</v>
      </c>
      <c r="K5" s="3">
        <f t="shared" si="4"/>
        <v>43</v>
      </c>
    </row>
    <row r="6" spans="1:11">
      <c r="A6" s="1">
        <v>41642</v>
      </c>
      <c r="B6" t="s">
        <v>1</v>
      </c>
      <c r="E6" s="4"/>
      <c r="F6">
        <v>4</v>
      </c>
      <c r="G6" s="2">
        <f t="shared" si="5"/>
        <v>10.75</v>
      </c>
      <c r="H6" s="5">
        <f t="shared" si="1"/>
        <v>43</v>
      </c>
      <c r="I6" s="2">
        <f t="shared" si="2"/>
        <v>0</v>
      </c>
      <c r="J6" s="3">
        <f t="shared" si="3"/>
        <v>0</v>
      </c>
      <c r="K6" s="3">
        <f t="shared" si="4"/>
        <v>0</v>
      </c>
    </row>
    <row r="7" spans="1:11">
      <c r="A7" s="1">
        <v>41640</v>
      </c>
      <c r="B7" t="s">
        <v>2</v>
      </c>
      <c r="C7">
        <v>55</v>
      </c>
      <c r="D7">
        <v>10</v>
      </c>
      <c r="E7" s="4">
        <v>550</v>
      </c>
      <c r="G7" s="2" t="str">
        <f t="shared" si="5"/>
        <v/>
      </c>
      <c r="H7" s="5">
        <f t="shared" si="1"/>
        <v>0</v>
      </c>
      <c r="I7" s="2">
        <f t="shared" si="2"/>
        <v>55</v>
      </c>
      <c r="J7" s="3">
        <f t="shared" si="3"/>
        <v>10</v>
      </c>
      <c r="K7" s="3">
        <f t="shared" si="4"/>
        <v>550</v>
      </c>
    </row>
    <row r="8" spans="1:11">
      <c r="A8" s="1">
        <v>41644</v>
      </c>
      <c r="B8" t="s">
        <v>2</v>
      </c>
      <c r="E8" s="4"/>
      <c r="F8">
        <v>33</v>
      </c>
      <c r="G8" s="2">
        <f t="shared" si="5"/>
        <v>10</v>
      </c>
      <c r="H8" s="5">
        <f t="shared" si="1"/>
        <v>330</v>
      </c>
      <c r="I8" s="2">
        <f t="shared" si="2"/>
        <v>22</v>
      </c>
      <c r="J8" s="3">
        <f t="shared" si="3"/>
        <v>10</v>
      </c>
      <c r="K8" s="3">
        <f t="shared" si="4"/>
        <v>220</v>
      </c>
    </row>
    <row r="9" spans="1:11">
      <c r="A9" s="1">
        <v>41646</v>
      </c>
      <c r="B9" t="s">
        <v>2</v>
      </c>
      <c r="C9">
        <v>22</v>
      </c>
      <c r="D9">
        <v>11</v>
      </c>
      <c r="E9" s="4">
        <v>242</v>
      </c>
      <c r="G9" s="2" t="str">
        <f t="shared" si="5"/>
        <v/>
      </c>
      <c r="H9" s="5">
        <f t="shared" si="1"/>
        <v>0</v>
      </c>
      <c r="I9" s="2">
        <f t="shared" si="2"/>
        <v>44</v>
      </c>
      <c r="J9" s="3">
        <f t="shared" si="3"/>
        <v>10.5</v>
      </c>
      <c r="K9" s="3">
        <f t="shared" si="4"/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14</dc:creator>
  <cp:lastModifiedBy>PC 14</cp:lastModifiedBy>
  <dcterms:created xsi:type="dcterms:W3CDTF">2015-03-21T10:27:29Z</dcterms:created>
  <dcterms:modified xsi:type="dcterms:W3CDTF">2015-03-21T10:42:34Z</dcterms:modified>
</cp:coreProperties>
</file>